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35" windowHeight="4695" activeTab="1"/>
  </bookViews>
  <sheets>
    <sheet name="Planilha calçada de concreto" sheetId="4" r:id="rId1"/>
    <sheet name="Composição 01" sheetId="10" r:id="rId2"/>
  </sheets>
  <calcPr calcId="144525"/>
</workbook>
</file>

<file path=xl/calcChain.xml><?xml version="1.0" encoding="utf-8"?>
<calcChain xmlns="http://schemas.openxmlformats.org/spreadsheetml/2006/main">
  <c r="K13" i="4" l="1"/>
  <c r="F13" i="10" l="1"/>
  <c r="F11" i="10"/>
  <c r="H29" i="10" l="1"/>
  <c r="H28" i="10"/>
  <c r="H18" i="10"/>
  <c r="H19" i="10"/>
  <c r="H20" i="10"/>
  <c r="H21" i="10"/>
  <c r="H22" i="10"/>
  <c r="H23" i="10"/>
  <c r="H24" i="10"/>
  <c r="H17" i="10"/>
  <c r="H12" i="10"/>
  <c r="H13" i="10"/>
  <c r="H11" i="10"/>
  <c r="H25" i="10" l="1"/>
  <c r="F24" i="10"/>
  <c r="F20" i="10"/>
  <c r="F19" i="10"/>
  <c r="F18" i="10"/>
  <c r="F17" i="10"/>
  <c r="F12" i="10"/>
  <c r="H30" i="10" l="1"/>
  <c r="H14" i="10"/>
  <c r="H31" i="10" l="1"/>
  <c r="G9" i="10" s="1"/>
  <c r="H9" i="10" s="1"/>
  <c r="L13" i="4" l="1"/>
  <c r="L14" i="4" s="1"/>
</calcChain>
</file>

<file path=xl/sharedStrings.xml><?xml version="1.0" encoding="utf-8"?>
<sst xmlns="http://schemas.openxmlformats.org/spreadsheetml/2006/main" count="109" uniqueCount="77">
  <si>
    <t>Prefeitura Municipal de Campinas</t>
  </si>
  <si>
    <t>Planilha Orçamentária</t>
  </si>
  <si>
    <t>Item</t>
  </si>
  <si>
    <t>Código</t>
  </si>
  <si>
    <t>Descrição</t>
  </si>
  <si>
    <t>Unid.</t>
  </si>
  <si>
    <t>Valor Unit.</t>
  </si>
  <si>
    <t>Valor Total</t>
  </si>
  <si>
    <t>1.1</t>
  </si>
  <si>
    <t>Quant.</t>
  </si>
  <si>
    <t>M3</t>
  </si>
  <si>
    <t>M</t>
  </si>
  <si>
    <t>KG</t>
  </si>
  <si>
    <t>Local:  Campinas - SP</t>
  </si>
  <si>
    <t>MEMÓRIA DE CÁLCULO</t>
  </si>
  <si>
    <t>H</t>
  </si>
  <si>
    <t>Valor Unit. Com BDI</t>
  </si>
  <si>
    <t>BASE</t>
  </si>
  <si>
    <r>
      <t xml:space="preserve">15,50*8m(área de piso)*0,10(espessura) = </t>
    </r>
    <r>
      <rPr>
        <b/>
        <sz val="11"/>
        <color theme="1"/>
        <rFont val="Calibri"/>
        <family val="2"/>
        <scheme val="minor"/>
      </rPr>
      <t>12,4m3</t>
    </r>
  </si>
  <si>
    <t>TOTAL</t>
  </si>
  <si>
    <t>PREFEITURA MUNICIPAL DE CAMPINAS</t>
  </si>
  <si>
    <t>SECRETARIA MUNICIPAL DE SERVIÇOS PÚBLICOS</t>
  </si>
  <si>
    <t>Fonte principal: SINAPI</t>
  </si>
  <si>
    <t>BDI:</t>
  </si>
  <si>
    <t>Base</t>
  </si>
  <si>
    <t>Descrição dos serviços</t>
  </si>
  <si>
    <t>Preço unit.</t>
  </si>
  <si>
    <t>Total</t>
  </si>
  <si>
    <t>CPU 01</t>
  </si>
  <si>
    <t>M2</t>
  </si>
  <si>
    <t xml:space="preserve">                         Mão de obra</t>
  </si>
  <si>
    <t>SINAPI-C</t>
  </si>
  <si>
    <t>SERVENTE COM ENCARGOS COMPLEMENTARES</t>
  </si>
  <si>
    <t>Total de mão de obra com encargos complementares</t>
  </si>
  <si>
    <t xml:space="preserve">                         Insumos</t>
  </si>
  <si>
    <t>SINAPI-I</t>
  </si>
  <si>
    <t>Total de insumos</t>
  </si>
  <si>
    <t xml:space="preserve">                        Equipamentos</t>
  </si>
  <si>
    <t>Total de equipamentos</t>
  </si>
  <si>
    <t>Total geral</t>
  </si>
  <si>
    <t>PEDREIRO COM ENCARGOS COMPLEMENTARES</t>
  </si>
  <si>
    <t>Fernando Henrique Abrão da Rosa</t>
  </si>
  <si>
    <t>Engenheiro civil</t>
  </si>
  <si>
    <t>Departamento de serviços públicos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</si>
  <si>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</si>
  <si>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</si>
  <si>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</si>
  <si>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CARPINTEIRO DE FORMAS COM ENCARGOS COMPLEMENTARES</t>
  </si>
  <si>
    <t>L</t>
  </si>
  <si>
    <t>CPU</t>
  </si>
  <si>
    <t>CALÇADA DE CONCRETO</t>
  </si>
  <si>
    <t>MINIESCAVADEIRA SOBRE ESTEIRAS, POTENCIA LIQUIDA DE *30* HP, PESO OPERACIONAL DE *3.500* KG - CHP DIURNO. AF_04/2017</t>
  </si>
  <si>
    <t>MINIESCAVADEIRA SOBRE ESTEIRAS, POTENCIA LIQUIDA DE *30* HP, PESO OPERACIONAL DE *3.500* KG - CHI DIURNO. AF_04/2017</t>
  </si>
  <si>
    <t>CHP</t>
  </si>
  <si>
    <t>APLICAÇÃO DE LONA PLÁSTICA PARA EXECUÇÃO DE PAVIMENTOS DE CONCRETO. AF_04/2022</t>
  </si>
  <si>
    <t>Diretor do Departamento de Serviços Públicos</t>
  </si>
  <si>
    <t>José Eduardo do Santos Jarava</t>
  </si>
  <si>
    <t>LASTRO COM MATERIAL GRANULAR, APLICADO EM PISOS OU LAJES SOBRE SOLO, ESPESSURA DE *5 CM*. AF_08/2017</t>
  </si>
  <si>
    <t>_______________________________________________________________________</t>
  </si>
  <si>
    <t>___________________________________________________________</t>
  </si>
  <si>
    <t>Diretor do Departamento Serviços Públicos</t>
  </si>
  <si>
    <t>CHI</t>
  </si>
  <si>
    <t>02.01.180</t>
  </si>
  <si>
    <t>CDHU</t>
  </si>
  <si>
    <t>Banheiro químico modelo Standard, com manutenção conforme exigências da CETESB</t>
  </si>
  <si>
    <t>unidxmês</t>
  </si>
  <si>
    <t xml:space="preserve"> </t>
  </si>
  <si>
    <t>DESMOLDANTE PROTETOR PARA FORMAS DE MADEIRA, DE BASE OLEOSA EMULSIONADA EM AGUA</t>
  </si>
  <si>
    <t>CONCRETO USINADO BOMBEAVEL, CLASSE DE RESISTENCIA C20, COM BRITA 0 E 1, SLUMP = 100 +/- 20 MM, EXCLUI SERVICO DE BOMBEAMENTO (NBR 8953)</t>
  </si>
  <si>
    <t>Serviço de execução de calçadas de concreto não armado, com espessura de 8 cm, incluindo o preparo da base com miniescavadeira, lastro de brita de 5 cm e lona plástica, além da execução de junta de dilatação a cada 2 metros</t>
  </si>
  <si>
    <t>Objeto: Contratação de empresa para execução de calçadas de concreto</t>
  </si>
  <si>
    <t>LEIS SOCIAIS(sem desoneração) DA FONTE SINAPI: 115,48% - horistas / 71,54% - mensalistas (Nota:Leis Sociais referentes à Lei Social base do SINAPI - Os preços unitários desta planilha orçamentária contêm a previsão das leis complementares do SINAPI, disponíveis no sítio eletrônico da Caixa Econômica Federal – CEF)</t>
  </si>
  <si>
    <t>Local: Campinas - SP</t>
  </si>
  <si>
    <t>FONTE PRINCIPAL: SINAPI 08/25</t>
  </si>
  <si>
    <t>FONTE AUXILIAR: CDHU 08/25</t>
  </si>
  <si>
    <t>Data: 19/11/2025</t>
  </si>
  <si>
    <t>BDI: 22,61%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</si>
</sst>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164" formatCode="_-&quot;R$&quot;\ * #,##0.000000000_-;\-&quot;R$&quot;\ * #,##0.000000000_-;_-&quot;R$&quot;\ * &quot;-&quot;??_-;_-@_-"/>
    <numFmt numFmtId="165" formatCode="_-* #,##0.00\ &quot;€&quot;_-;\-* #,##0.00\ &quot;€&quot;_-;_-* &quot;-&quot;??\ &quot;€&quot;_-;_-@_-"/>
    <numFmt numFmtId="166" formatCode="_([$€-2]* #,##0.00_);_([$€-2]* \(#,##0.00\);_([$€-2]* \-??_)"/>
    <numFmt numFmtId="167" formatCode="0.000"/>
    <numFmt numFmtId="168" formatCode="0.0000"/>
    <numFmt numFmtId="169" formatCode="[$R$-416]\ #,##0.00;[Red]\-[$R$-416]\ #,##0.00"/>
    <numFmt numFmtId="170" formatCode="0.0000000"/>
    <numFmt numFmtId="171" formatCode="0.000000"/>
    <numFmt numFmtId="172" formatCode="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  <charset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165" fontId="8" fillId="0" borderId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166" fontId="10" fillId="0" borderId="0"/>
    <xf numFmtId="0" fontId="1" fillId="0" borderId="0"/>
  </cellStyleXfs>
  <cellXfs count="151">
    <xf numFmtId="0" fontId="0" fillId="0" borderId="0" xfId="0"/>
    <xf numFmtId="44" fontId="0" fillId="0" borderId="0" xfId="1" applyFont="1"/>
    <xf numFmtId="0" fontId="2" fillId="2" borderId="9" xfId="0" applyFont="1" applyFill="1" applyBorder="1" applyAlignment="1">
      <alignment horizontal="center"/>
    </xf>
    <xf numFmtId="44" fontId="2" fillId="0" borderId="13" xfId="1" applyFont="1" applyBorder="1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44" fontId="2" fillId="2" borderId="10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Fill="1"/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44" fontId="0" fillId="3" borderId="10" xfId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/>
    </xf>
    <xf numFmtId="44" fontId="0" fillId="0" borderId="20" xfId="1" applyFont="1" applyBorder="1" applyAlignment="1">
      <alignment horizontal="center" vertical="center"/>
    </xf>
    <xf numFmtId="164" fontId="0" fillId="0" borderId="0" xfId="0" applyNumberFormat="1"/>
    <xf numFmtId="0" fontId="0" fillId="0" borderId="3" xfId="0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/>
    <xf numFmtId="10" fontId="0" fillId="0" borderId="10" xfId="0" applyNumberFormat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vertical="center" wrapText="1"/>
    </xf>
    <xf numFmtId="44" fontId="0" fillId="5" borderId="10" xfId="1" applyFont="1" applyFill="1" applyBorder="1" applyAlignment="1">
      <alignment horizontal="center" vertical="center"/>
    </xf>
    <xf numFmtId="0" fontId="0" fillId="0" borderId="9" xfId="0" applyBorder="1"/>
    <xf numFmtId="44" fontId="0" fillId="0" borderId="10" xfId="1" applyFont="1" applyBorder="1"/>
    <xf numFmtId="0" fontId="0" fillId="0" borderId="1" xfId="0" applyFill="1" applyBorder="1" applyAlignment="1">
      <alignment vertical="center" wrapText="1"/>
    </xf>
    <xf numFmtId="0" fontId="0" fillId="0" borderId="9" xfId="0" applyFill="1" applyBorder="1"/>
    <xf numFmtId="0" fontId="0" fillId="0" borderId="1" xfId="0" applyFill="1" applyBorder="1" applyAlignment="1">
      <alignment wrapText="1"/>
    </xf>
    <xf numFmtId="0" fontId="0" fillId="0" borderId="0" xfId="0" applyFill="1" applyBorder="1"/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44" fontId="0" fillId="5" borderId="10" xfId="1" applyFont="1" applyFill="1" applyBorder="1" applyAlignment="1"/>
    <xf numFmtId="44" fontId="0" fillId="6" borderId="29" xfId="1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/>
    <xf numFmtId="167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44" fontId="0" fillId="0" borderId="0" xfId="0" applyNumberFormat="1" applyBorder="1"/>
    <xf numFmtId="0" fontId="15" fillId="0" borderId="0" xfId="0" applyFont="1" applyBorder="1" applyAlignment="1"/>
    <xf numFmtId="0" fontId="16" fillId="0" borderId="0" xfId="0" applyFont="1" applyBorder="1" applyAlignment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170" fontId="0" fillId="0" borderId="1" xfId="0" applyNumberForma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172" fontId="0" fillId="0" borderId="1" xfId="0" applyNumberFormat="1" applyBorder="1" applyAlignment="1">
      <alignment horizontal="center"/>
    </xf>
    <xf numFmtId="171" fontId="0" fillId="0" borderId="1" xfId="0" applyNumberFormat="1" applyBorder="1" applyAlignment="1">
      <alignment horizontal="center"/>
    </xf>
    <xf numFmtId="170" fontId="0" fillId="0" borderId="1" xfId="0" applyNumberFormat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2" xfId="0" applyFont="1" applyBorder="1" applyAlignment="1"/>
    <xf numFmtId="0" fontId="2" fillId="2" borderId="27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37" xfId="0" applyFont="1" applyFill="1" applyBorder="1" applyAlignment="1"/>
    <xf numFmtId="0" fontId="2" fillId="2" borderId="36" xfId="0" applyFont="1" applyFill="1" applyBorder="1" applyAlignment="1"/>
    <xf numFmtId="0" fontId="2" fillId="2" borderId="28" xfId="0" applyFont="1" applyFill="1" applyBorder="1" applyAlignment="1"/>
    <xf numFmtId="44" fontId="2" fillId="2" borderId="38" xfId="0" applyNumberFormat="1" applyFont="1" applyFill="1" applyBorder="1" applyAlignment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/>
    <xf numFmtId="0" fontId="0" fillId="7" borderId="1" xfId="0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169" fontId="1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9" fontId="13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4" fontId="0" fillId="7" borderId="1" xfId="1" applyFont="1" applyFill="1" applyBorder="1" applyAlignment="1">
      <alignment horizontal="center" wrapText="1"/>
    </xf>
    <xf numFmtId="44" fontId="1" fillId="7" borderId="10" xfId="1" applyFont="1" applyFill="1" applyBorder="1" applyAlignment="1">
      <alignment horizontal="center" wrapText="1"/>
    </xf>
    <xf numFmtId="0" fontId="2" fillId="7" borderId="33" xfId="0" applyFont="1" applyFill="1" applyBorder="1" applyAlignment="1">
      <alignment horizontal="center"/>
    </xf>
    <xf numFmtId="0" fontId="2" fillId="7" borderId="35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2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2" borderId="2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0" fillId="0" borderId="21" xfId="0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12" fillId="6" borderId="27" xfId="0" applyFont="1" applyFill="1" applyBorder="1" applyAlignment="1">
      <alignment horizontal="center"/>
    </xf>
    <xf numFmtId="0" fontId="12" fillId="6" borderId="28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center"/>
    </xf>
    <xf numFmtId="0" fontId="11" fillId="0" borderId="11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2" fillId="4" borderId="1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7" borderId="20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</cellXfs>
  <cellStyles count="13">
    <cellStyle name="Moeda" xfId="1" builtinId="4"/>
    <cellStyle name="Moeda 6 2" xfId="5"/>
    <cellStyle name="Moeda 8" xfId="7"/>
    <cellStyle name="Normal" xfId="0" builtinId="0"/>
    <cellStyle name="Normal 10 2 2" xfId="12"/>
    <cellStyle name="Normal 11" xfId="6"/>
    <cellStyle name="Normal 2 10" xfId="3"/>
    <cellStyle name="Normal 2 13 2" xfId="8"/>
    <cellStyle name="Normal 2 2 2" xfId="2"/>
    <cellStyle name="Normal 2 3" xfId="10"/>
    <cellStyle name="Normal 2 4" xfId="4"/>
    <cellStyle name="Normal 3 2 4 2 2" xfId="9"/>
    <cellStyle name="Normal 3 5" xfId="11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57151</xdr:colOff>
      <xdr:row>2</xdr:row>
      <xdr:rowOff>55417</xdr:rowOff>
    </xdr:from>
    <xdr:to>
      <xdr:col>4</xdr:col>
      <xdr:colOff>628650</xdr:colOff>
      <xdr:row>5</xdr:row>
      <xdr:rowOff>455521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122" y="414005"/>
          <a:ext cx="1165410" cy="10164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134471</xdr:colOff>
      <xdr:row>1</xdr:row>
      <xdr:rowOff>67235</xdr:rowOff>
    </xdr:from>
    <xdr:to>
      <xdr:col>1</xdr:col>
      <xdr:colOff>506507</xdr:colOff>
      <xdr:row>2</xdr:row>
      <xdr:rowOff>142875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71" y="267260"/>
          <a:ext cx="867336" cy="66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21"/>
  <sheetViews>
    <sheetView topLeftCell="B4" zoomScale="85" zoomScaleNormal="85" workbookViewId="0">
      <selection activeCell="K14" sqref="K14"/>
    </sheetView>
  </sheetViews>
  <sheetFormatPr defaultRowHeight="15" x14ac:dyDescent="0.25"/>
  <cols>
    <col min="1" max="1" width="2.42578125" customWidth="1"/>
    <col min="2" max="2" width="2.5703125" customWidth="1"/>
    <col min="3" max="3" width="9.140625" hidden="1" customWidth="1"/>
    <col min="4" max="4" width="8.85546875" customWidth="1"/>
    <col min="5" max="5" width="11.140625" customWidth="1"/>
    <col min="6" max="6" width="12.7109375" customWidth="1"/>
    <col min="7" max="7" width="54.85546875" customWidth="1"/>
    <col min="8" max="8" width="10.5703125" bestFit="1" customWidth="1"/>
    <col min="9" max="9" width="8.7109375" bestFit="1" customWidth="1"/>
    <col min="10" max="10" width="16.42578125" style="1" bestFit="1" customWidth="1"/>
    <col min="11" max="11" width="20.140625" style="1" bestFit="1" customWidth="1"/>
    <col min="12" max="12" width="24.7109375" style="1" customWidth="1"/>
    <col min="13" max="13" width="44.7109375" style="12" hidden="1" customWidth="1"/>
    <col min="14" max="14" width="8.42578125" style="12" customWidth="1"/>
    <col min="15" max="15" width="22.28515625" customWidth="1"/>
    <col min="16" max="16" width="14.42578125" bestFit="1" customWidth="1"/>
  </cols>
  <sheetData>
    <row r="2" spans="4:15" ht="15.75" thickBot="1" x14ac:dyDescent="0.3"/>
    <row r="3" spans="4:15" x14ac:dyDescent="0.25">
      <c r="D3" s="88" t="s">
        <v>0</v>
      </c>
      <c r="E3" s="89"/>
      <c r="F3" s="89"/>
      <c r="G3" s="89"/>
      <c r="H3" s="89"/>
      <c r="I3" s="89"/>
      <c r="J3" s="89"/>
      <c r="K3" s="89"/>
      <c r="L3" s="90"/>
    </row>
    <row r="4" spans="4:15" x14ac:dyDescent="0.25">
      <c r="D4" s="91"/>
      <c r="E4" s="92"/>
      <c r="F4" s="92"/>
      <c r="G4" s="92"/>
      <c r="H4" s="92"/>
      <c r="I4" s="92"/>
      <c r="J4" s="92"/>
      <c r="K4" s="92"/>
      <c r="L4" s="93"/>
    </row>
    <row r="5" spans="4:15" ht="18.75" customHeight="1" x14ac:dyDescent="0.25">
      <c r="D5" s="91"/>
      <c r="E5" s="92"/>
      <c r="F5" s="92"/>
      <c r="G5" s="92"/>
      <c r="H5" s="92"/>
      <c r="I5" s="92"/>
      <c r="J5" s="92"/>
      <c r="K5" s="92"/>
      <c r="L5" s="93"/>
    </row>
    <row r="6" spans="4:15" ht="38.25" customHeight="1" thickBot="1" x14ac:dyDescent="0.3">
      <c r="D6" s="94" t="s">
        <v>1</v>
      </c>
      <c r="E6" s="95"/>
      <c r="F6" s="95"/>
      <c r="G6" s="95"/>
      <c r="H6" s="95"/>
      <c r="I6" s="95"/>
      <c r="J6" s="95"/>
      <c r="K6" s="95"/>
      <c r="L6" s="96"/>
    </row>
    <row r="7" spans="4:15" ht="30" customHeight="1" x14ac:dyDescent="0.25">
      <c r="D7" s="97" t="s">
        <v>70</v>
      </c>
      <c r="E7" s="98"/>
      <c r="F7" s="98"/>
      <c r="G7" s="98"/>
      <c r="H7" s="98"/>
      <c r="I7" s="98"/>
      <c r="J7" s="99"/>
      <c r="K7" s="16"/>
      <c r="L7" s="3" t="s">
        <v>76</v>
      </c>
      <c r="M7" s="77" t="s">
        <v>14</v>
      </c>
    </row>
    <row r="8" spans="4:15" ht="15.75" thickBot="1" x14ac:dyDescent="0.3">
      <c r="D8" s="100" t="s">
        <v>13</v>
      </c>
      <c r="E8" s="101"/>
      <c r="F8" s="102"/>
      <c r="G8" s="102"/>
      <c r="H8" s="103"/>
      <c r="I8" s="103"/>
      <c r="J8" s="103"/>
      <c r="K8" s="104"/>
      <c r="L8" s="105"/>
      <c r="M8" s="78"/>
    </row>
    <row r="9" spans="4:15" ht="15" customHeight="1" thickBot="1" x14ac:dyDescent="0.3">
      <c r="D9" s="82" t="s">
        <v>75</v>
      </c>
      <c r="E9" s="83"/>
      <c r="F9" s="64"/>
      <c r="G9" s="64"/>
      <c r="H9" s="86" t="s">
        <v>73</v>
      </c>
      <c r="I9" s="87"/>
      <c r="J9" s="87"/>
      <c r="K9" s="84" t="s">
        <v>74</v>
      </c>
      <c r="L9" s="85"/>
      <c r="M9" s="78"/>
    </row>
    <row r="10" spans="4:15" ht="33.75" customHeight="1" x14ac:dyDescent="0.25">
      <c r="D10" s="109" t="s">
        <v>71</v>
      </c>
      <c r="E10" s="110"/>
      <c r="F10" s="110"/>
      <c r="G10" s="110"/>
      <c r="H10" s="111"/>
      <c r="I10" s="111"/>
      <c r="J10" s="111"/>
      <c r="K10" s="111"/>
      <c r="L10" s="112"/>
      <c r="M10" s="78"/>
    </row>
    <row r="11" spans="4:15" x14ac:dyDescent="0.25">
      <c r="D11" s="2" t="s">
        <v>2</v>
      </c>
      <c r="E11" s="62"/>
      <c r="F11" s="106" t="s">
        <v>50</v>
      </c>
      <c r="G11" s="107"/>
      <c r="H11" s="107"/>
      <c r="I11" s="107"/>
      <c r="J11" s="108"/>
      <c r="K11" s="62"/>
      <c r="L11" s="9"/>
      <c r="M11" s="78"/>
    </row>
    <row r="12" spans="4:15" ht="15.75" thickBot="1" x14ac:dyDescent="0.3">
      <c r="D12" s="2">
        <v>1</v>
      </c>
      <c r="E12" s="63" t="s">
        <v>17</v>
      </c>
      <c r="F12" s="7" t="s">
        <v>3</v>
      </c>
      <c r="G12" s="61" t="s">
        <v>4</v>
      </c>
      <c r="H12" s="7" t="s">
        <v>5</v>
      </c>
      <c r="I12" s="7" t="s">
        <v>9</v>
      </c>
      <c r="J12" s="8" t="s">
        <v>6</v>
      </c>
      <c r="K12" s="8" t="s">
        <v>16</v>
      </c>
      <c r="L12" s="9" t="s">
        <v>7</v>
      </c>
      <c r="M12" s="79"/>
    </row>
    <row r="13" spans="4:15" ht="60" x14ac:dyDescent="0.25">
      <c r="D13" s="11" t="s">
        <v>8</v>
      </c>
      <c r="E13" s="19" t="s">
        <v>49</v>
      </c>
      <c r="F13" s="10" t="s">
        <v>28</v>
      </c>
      <c r="G13" s="6" t="s">
        <v>69</v>
      </c>
      <c r="H13" s="4" t="s">
        <v>29</v>
      </c>
      <c r="I13" s="21">
        <v>5000</v>
      </c>
      <c r="J13" s="20">
        <v>79.63</v>
      </c>
      <c r="K13" s="17">
        <f>ROUND(J13*1.2261,2)</f>
        <v>97.63</v>
      </c>
      <c r="L13" s="15">
        <f>ROUND(I13*K13,2)</f>
        <v>488150</v>
      </c>
      <c r="M13" s="13" t="s">
        <v>18</v>
      </c>
      <c r="O13" s="18"/>
    </row>
    <row r="14" spans="4:15" ht="15.75" thickBot="1" x14ac:dyDescent="0.3">
      <c r="D14" s="65"/>
      <c r="E14" s="66"/>
      <c r="F14" s="67"/>
      <c r="G14" s="68"/>
      <c r="H14" s="68"/>
      <c r="I14" s="68"/>
      <c r="J14" s="69" t="s">
        <v>19</v>
      </c>
      <c r="K14" s="68"/>
      <c r="L14" s="70">
        <f>SUM(L12:L13)</f>
        <v>488150</v>
      </c>
      <c r="M14" s="14"/>
    </row>
    <row r="15" spans="4:15" x14ac:dyDescent="0.25">
      <c r="J15"/>
      <c r="K15"/>
      <c r="L15"/>
      <c r="M15"/>
      <c r="N15"/>
    </row>
    <row r="16" spans="4:15" x14ac:dyDescent="0.25">
      <c r="J16"/>
      <c r="K16"/>
      <c r="L16"/>
      <c r="M16"/>
      <c r="N16"/>
    </row>
    <row r="17" spans="4:14" x14ac:dyDescent="0.25">
      <c r="J17"/>
      <c r="K17"/>
      <c r="L17"/>
      <c r="M17"/>
      <c r="N17"/>
    </row>
    <row r="18" spans="4:14" ht="74.25" customHeight="1" x14ac:dyDescent="0.25">
      <c r="E18" s="76" t="s">
        <v>58</v>
      </c>
      <c r="F18" s="76"/>
      <c r="G18" s="76"/>
      <c r="H18" s="76" t="s">
        <v>59</v>
      </c>
      <c r="I18" s="76"/>
      <c r="J18" s="76"/>
      <c r="K18" s="76"/>
      <c r="L18" s="76"/>
      <c r="M18"/>
      <c r="N18"/>
    </row>
    <row r="19" spans="4:14" ht="20.25" x14ac:dyDescent="0.3">
      <c r="D19" s="80" t="s">
        <v>41</v>
      </c>
      <c r="E19" s="80"/>
      <c r="F19" s="80"/>
      <c r="G19" s="80"/>
      <c r="H19" s="81" t="s">
        <v>56</v>
      </c>
      <c r="I19" s="81"/>
      <c r="J19" s="81"/>
      <c r="K19" s="81"/>
      <c r="L19" s="81"/>
      <c r="M19" s="52"/>
      <c r="N19" s="52"/>
    </row>
    <row r="20" spans="4:14" ht="20.25" x14ac:dyDescent="0.3">
      <c r="D20" s="75" t="s">
        <v>42</v>
      </c>
      <c r="E20" s="75"/>
      <c r="F20" s="75"/>
      <c r="G20" s="75"/>
      <c r="H20" s="74" t="s">
        <v>60</v>
      </c>
      <c r="I20" s="74"/>
      <c r="J20" s="74"/>
      <c r="K20" s="74"/>
      <c r="L20" s="74"/>
      <c r="M20" s="53"/>
      <c r="N20" s="53"/>
    </row>
    <row r="21" spans="4:14" ht="20.25" x14ac:dyDescent="0.3">
      <c r="D21" s="75" t="s">
        <v>43</v>
      </c>
      <c r="E21" s="75"/>
      <c r="F21" s="75"/>
      <c r="G21" s="75"/>
      <c r="H21" s="74" t="s">
        <v>43</v>
      </c>
      <c r="I21" s="74"/>
      <c r="J21" s="74"/>
      <c r="K21" s="74"/>
      <c r="L21" s="74"/>
      <c r="M21" s="53"/>
      <c r="N21" s="53"/>
    </row>
  </sheetData>
  <mergeCells count="18">
    <mergeCell ref="D3:L5"/>
    <mergeCell ref="D6:L6"/>
    <mergeCell ref="D7:J7"/>
    <mergeCell ref="D8:L8"/>
    <mergeCell ref="F11:J11"/>
    <mergeCell ref="D10:L10"/>
    <mergeCell ref="H20:L20"/>
    <mergeCell ref="D21:G21"/>
    <mergeCell ref="H21:L21"/>
    <mergeCell ref="E18:G18"/>
    <mergeCell ref="M7:M12"/>
    <mergeCell ref="H18:L18"/>
    <mergeCell ref="D19:G19"/>
    <mergeCell ref="H19:L19"/>
    <mergeCell ref="D20:G20"/>
    <mergeCell ref="D9:E9"/>
    <mergeCell ref="K9:L9"/>
    <mergeCell ref="H9:J9"/>
  </mergeCells>
  <pageMargins left="0.511811024" right="0.511811024" top="0.78740157499999996" bottom="0.78740157499999996" header="0.31496062000000002" footer="0.31496062000000002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="85" zoomScaleNormal="85" workbookViewId="0">
      <selection activeCell="G11" sqref="G11"/>
    </sheetView>
  </sheetViews>
  <sheetFormatPr defaultRowHeight="15" x14ac:dyDescent="0.25"/>
  <cols>
    <col min="1" max="1" width="7.42578125" customWidth="1"/>
    <col min="2" max="2" width="9.28515625" style="22" customWidth="1"/>
    <col min="3" max="3" width="12.5703125" style="22" customWidth="1"/>
    <col min="4" max="4" width="56.140625" customWidth="1"/>
    <col min="5" max="5" width="11.42578125" style="22" customWidth="1"/>
    <col min="6" max="6" width="17.85546875" style="22" customWidth="1"/>
    <col min="7" max="7" width="10.5703125" style="22" customWidth="1"/>
    <col min="8" max="8" width="15.85546875" bestFit="1" customWidth="1"/>
    <col min="9" max="9" width="19.42578125" bestFit="1" customWidth="1"/>
    <col min="10" max="10" width="14.42578125" bestFit="1" customWidth="1"/>
    <col min="12" max="12" width="75.7109375" customWidth="1"/>
  </cols>
  <sheetData>
    <row r="1" spans="1:12" ht="15.75" thickBot="1" x14ac:dyDescent="0.3"/>
    <row r="2" spans="1:12" ht="46.5" customHeight="1" x14ac:dyDescent="0.25">
      <c r="A2" s="125"/>
      <c r="B2" s="126"/>
      <c r="C2" s="129" t="s">
        <v>20</v>
      </c>
      <c r="D2" s="129"/>
      <c r="E2" s="129"/>
      <c r="F2" s="129"/>
      <c r="G2" s="129"/>
      <c r="H2" s="129"/>
      <c r="I2" s="23"/>
      <c r="J2" s="23"/>
      <c r="K2" s="23"/>
      <c r="L2" s="23"/>
    </row>
    <row r="3" spans="1:12" ht="24.75" customHeight="1" thickBot="1" x14ac:dyDescent="0.3">
      <c r="A3" s="127"/>
      <c r="B3" s="128"/>
      <c r="C3" s="130" t="s">
        <v>21</v>
      </c>
      <c r="D3" s="131"/>
      <c r="E3" s="131"/>
      <c r="F3" s="131"/>
      <c r="G3" s="131"/>
      <c r="H3" s="132"/>
      <c r="I3" s="23"/>
      <c r="J3" s="23"/>
      <c r="K3" s="23"/>
      <c r="L3" s="23"/>
    </row>
    <row r="4" spans="1:12" x14ac:dyDescent="0.25">
      <c r="A4" s="133" t="s">
        <v>70</v>
      </c>
      <c r="B4" s="134"/>
      <c r="C4" s="134"/>
      <c r="D4" s="134"/>
      <c r="E4" s="134"/>
      <c r="F4" s="134"/>
      <c r="G4" s="134"/>
      <c r="H4" s="135"/>
      <c r="I4" s="23"/>
      <c r="J4" s="23"/>
      <c r="K4" s="23"/>
      <c r="L4" s="23"/>
    </row>
    <row r="5" spans="1:12" x14ac:dyDescent="0.25">
      <c r="A5" s="136" t="s">
        <v>72</v>
      </c>
      <c r="B5" s="137"/>
      <c r="C5" s="137"/>
      <c r="D5" s="137"/>
      <c r="E5" s="137"/>
      <c r="F5" s="138" t="s">
        <v>22</v>
      </c>
      <c r="G5" s="118"/>
      <c r="H5" s="119"/>
      <c r="I5" s="23"/>
      <c r="J5" s="23"/>
      <c r="K5" s="23"/>
      <c r="L5" s="23"/>
    </row>
    <row r="6" spans="1:12" x14ac:dyDescent="0.25">
      <c r="A6" s="148" t="s">
        <v>73</v>
      </c>
      <c r="B6" s="149"/>
      <c r="C6" s="150"/>
      <c r="D6" s="72" t="s">
        <v>74</v>
      </c>
      <c r="E6" s="72"/>
      <c r="F6" s="72"/>
      <c r="G6" s="47" t="s">
        <v>23</v>
      </c>
      <c r="H6" s="25">
        <v>0.2261</v>
      </c>
      <c r="I6" s="23"/>
      <c r="J6" s="23"/>
      <c r="K6" s="23"/>
      <c r="L6" s="23"/>
    </row>
    <row r="7" spans="1:12" ht="41.25" customHeight="1" x14ac:dyDescent="0.25">
      <c r="A7" s="139" t="s">
        <v>71</v>
      </c>
      <c r="B7" s="140"/>
      <c r="C7" s="140"/>
      <c r="D7" s="140"/>
      <c r="E7" s="140"/>
      <c r="F7" s="140"/>
      <c r="G7" s="140"/>
      <c r="H7" s="141"/>
      <c r="I7" s="23"/>
      <c r="J7" s="23"/>
      <c r="K7" s="23"/>
      <c r="L7" s="23"/>
    </row>
    <row r="8" spans="1:12" x14ac:dyDescent="0.25">
      <c r="A8" s="26" t="s">
        <v>2</v>
      </c>
      <c r="B8" s="27" t="s">
        <v>24</v>
      </c>
      <c r="C8" s="27" t="s">
        <v>3</v>
      </c>
      <c r="D8" s="27" t="s">
        <v>25</v>
      </c>
      <c r="E8" s="27" t="s">
        <v>5</v>
      </c>
      <c r="F8" s="27" t="s">
        <v>9</v>
      </c>
      <c r="G8" s="27" t="s">
        <v>26</v>
      </c>
      <c r="H8" s="28" t="s">
        <v>27</v>
      </c>
      <c r="I8" s="23"/>
      <c r="J8" s="23"/>
      <c r="K8" s="23"/>
      <c r="L8" s="23"/>
    </row>
    <row r="9" spans="1:12" s="5" customFormat="1" ht="97.5" customHeight="1" x14ac:dyDescent="0.25">
      <c r="A9" s="29"/>
      <c r="B9" s="4"/>
      <c r="C9" s="4" t="s">
        <v>28</v>
      </c>
      <c r="D9" s="6" t="s">
        <v>69</v>
      </c>
      <c r="E9" s="4" t="s">
        <v>29</v>
      </c>
      <c r="F9" s="4">
        <v>1</v>
      </c>
      <c r="G9" s="21">
        <f>H31</f>
        <v>79.63000000000001</v>
      </c>
      <c r="H9" s="30">
        <f>ROUND(G9*F9,2)</f>
        <v>79.63</v>
      </c>
      <c r="I9" s="31"/>
      <c r="J9" s="31"/>
      <c r="K9" s="31"/>
      <c r="L9" s="31" t="s">
        <v>66</v>
      </c>
    </row>
    <row r="10" spans="1:12" x14ac:dyDescent="0.25">
      <c r="A10" s="120" t="s">
        <v>30</v>
      </c>
      <c r="B10" s="121"/>
      <c r="C10" s="121"/>
      <c r="D10" s="121"/>
      <c r="E10" s="121"/>
      <c r="F10" s="121"/>
      <c r="G10" s="121"/>
      <c r="H10" s="122"/>
      <c r="I10" s="23"/>
      <c r="J10" s="23"/>
      <c r="K10" s="23"/>
      <c r="L10" s="23"/>
    </row>
    <row r="11" spans="1:12" x14ac:dyDescent="0.25">
      <c r="A11" s="32"/>
      <c r="B11" s="33" t="s">
        <v>31</v>
      </c>
      <c r="C11" s="33">
        <v>88262</v>
      </c>
      <c r="D11" s="24" t="s">
        <v>47</v>
      </c>
      <c r="E11" s="33" t="s">
        <v>15</v>
      </c>
      <c r="F11" s="56">
        <f>(1.6268/12.5)</f>
        <v>0.13014400000000001</v>
      </c>
      <c r="G11" s="71">
        <v>35.11</v>
      </c>
      <c r="H11" s="30">
        <f>ROUND(F11*G11,2)</f>
        <v>4.57</v>
      </c>
      <c r="I11" s="23"/>
      <c r="J11" s="23"/>
      <c r="K11" s="23"/>
      <c r="L11" s="23"/>
    </row>
    <row r="12" spans="1:12" x14ac:dyDescent="0.25">
      <c r="A12" s="32"/>
      <c r="B12" s="33" t="s">
        <v>31</v>
      </c>
      <c r="C12" s="33">
        <v>88309</v>
      </c>
      <c r="D12" s="24" t="s">
        <v>40</v>
      </c>
      <c r="E12" s="33" t="s">
        <v>15</v>
      </c>
      <c r="F12" s="57">
        <f>0.156/12.5</f>
        <v>1.248E-2</v>
      </c>
      <c r="G12" s="71">
        <v>35.58</v>
      </c>
      <c r="H12" s="30">
        <f t="shared" ref="H12:H13" si="0">ROUND(F12*G12,2)</f>
        <v>0.44</v>
      </c>
      <c r="I12" s="23"/>
      <c r="J12" s="23"/>
      <c r="K12" s="23"/>
      <c r="L12" s="23"/>
    </row>
    <row r="13" spans="1:12" s="22" customFormat="1" x14ac:dyDescent="0.25">
      <c r="A13" s="29"/>
      <c r="B13" s="47" t="s">
        <v>31</v>
      </c>
      <c r="C13" s="47">
        <v>88316</v>
      </c>
      <c r="D13" s="22" t="s">
        <v>32</v>
      </c>
      <c r="E13" s="4" t="s">
        <v>15</v>
      </c>
      <c r="F13" s="56">
        <f>(1.7828/12.5)*1.5</f>
        <v>0.21393600000000002</v>
      </c>
      <c r="G13" s="71">
        <v>30.74</v>
      </c>
      <c r="H13" s="30">
        <f t="shared" si="0"/>
        <v>6.58</v>
      </c>
      <c r="I13" s="34"/>
      <c r="J13" s="23"/>
      <c r="K13" s="34"/>
      <c r="L13" s="34"/>
    </row>
    <row r="14" spans="1:12" ht="15.75" customHeight="1" x14ac:dyDescent="0.25">
      <c r="A14" s="142" t="s">
        <v>33</v>
      </c>
      <c r="B14" s="143"/>
      <c r="C14" s="143"/>
      <c r="D14" s="143"/>
      <c r="E14" s="143"/>
      <c r="F14" s="143"/>
      <c r="G14" s="144"/>
      <c r="H14" s="36">
        <f>SUM(H11:H13)</f>
        <v>11.59</v>
      </c>
      <c r="I14" s="23"/>
      <c r="J14" s="23"/>
      <c r="K14" s="23"/>
      <c r="L14" s="23"/>
    </row>
    <row r="15" spans="1:12" x14ac:dyDescent="0.25">
      <c r="A15" s="145"/>
      <c r="B15" s="146"/>
      <c r="C15" s="146"/>
      <c r="D15" s="146"/>
      <c r="E15" s="146"/>
      <c r="F15" s="146"/>
      <c r="G15" s="146"/>
      <c r="H15" s="147"/>
      <c r="I15" s="23"/>
      <c r="J15" s="23"/>
      <c r="K15" s="23"/>
      <c r="L15" s="23"/>
    </row>
    <row r="16" spans="1:12" x14ac:dyDescent="0.25">
      <c r="A16" s="120" t="s">
        <v>34</v>
      </c>
      <c r="B16" s="121"/>
      <c r="C16" s="121"/>
      <c r="D16" s="121"/>
      <c r="E16" s="121"/>
      <c r="F16" s="121"/>
      <c r="G16" s="121"/>
      <c r="H16" s="122"/>
      <c r="I16" s="23"/>
      <c r="J16" s="23"/>
      <c r="K16" s="23"/>
      <c r="L16" s="23"/>
    </row>
    <row r="17" spans="1:12" ht="30" x14ac:dyDescent="0.25">
      <c r="A17" s="37"/>
      <c r="B17" s="4" t="s">
        <v>35</v>
      </c>
      <c r="C17" s="4">
        <v>2692</v>
      </c>
      <c r="D17" s="35" t="s">
        <v>67</v>
      </c>
      <c r="E17" s="4" t="s">
        <v>48</v>
      </c>
      <c r="F17" s="60">
        <f>0.0213/12.5</f>
        <v>1.704E-3</v>
      </c>
      <c r="G17" s="73">
        <v>7.04</v>
      </c>
      <c r="H17" s="38">
        <f>ROUND(F17*G17,2)</f>
        <v>0.01</v>
      </c>
      <c r="I17" s="23"/>
      <c r="J17" s="23"/>
      <c r="K17" s="23"/>
      <c r="L17" s="23"/>
    </row>
    <row r="18" spans="1:12" ht="30" x14ac:dyDescent="0.25">
      <c r="A18" s="37"/>
      <c r="B18" s="4" t="s">
        <v>35</v>
      </c>
      <c r="C18" s="4">
        <v>4509</v>
      </c>
      <c r="D18" s="39" t="s">
        <v>44</v>
      </c>
      <c r="E18" s="4" t="s">
        <v>11</v>
      </c>
      <c r="F18" s="49">
        <f>3.125/12.5</f>
        <v>0.25</v>
      </c>
      <c r="G18" s="73">
        <v>4.13</v>
      </c>
      <c r="H18" s="38">
        <f t="shared" ref="H18:H24" si="1">ROUND(F18*G18,2)</f>
        <v>1.03</v>
      </c>
      <c r="I18" s="23"/>
      <c r="J18" s="23"/>
      <c r="K18" s="23"/>
      <c r="L18" s="54"/>
    </row>
    <row r="19" spans="1:12" ht="30" x14ac:dyDescent="0.25">
      <c r="A19" s="40"/>
      <c r="B19" s="4" t="s">
        <v>35</v>
      </c>
      <c r="C19" s="33">
        <v>4517</v>
      </c>
      <c r="D19" s="41" t="s">
        <v>45</v>
      </c>
      <c r="E19" s="33" t="s">
        <v>11</v>
      </c>
      <c r="F19" s="49">
        <f>2.5/12.5</f>
        <v>0.2</v>
      </c>
      <c r="G19" s="73">
        <v>2.85</v>
      </c>
      <c r="H19" s="38">
        <f t="shared" si="1"/>
        <v>0.56999999999999995</v>
      </c>
      <c r="I19" s="42"/>
      <c r="J19" s="23"/>
      <c r="K19" s="23"/>
      <c r="L19" s="23"/>
    </row>
    <row r="20" spans="1:12" x14ac:dyDescent="0.25">
      <c r="A20" s="40"/>
      <c r="B20" s="4" t="s">
        <v>35</v>
      </c>
      <c r="C20" s="4">
        <v>5068</v>
      </c>
      <c r="D20" s="43" t="s">
        <v>46</v>
      </c>
      <c r="E20" s="33" t="s">
        <v>12</v>
      </c>
      <c r="F20" s="60">
        <f>0.2994/12.5</f>
        <v>2.3952000000000001E-2</v>
      </c>
      <c r="G20" s="73">
        <v>12.2</v>
      </c>
      <c r="H20" s="38">
        <f t="shared" si="1"/>
        <v>0.28999999999999998</v>
      </c>
      <c r="I20" s="23"/>
      <c r="J20" s="23"/>
      <c r="K20" s="23"/>
      <c r="L20" s="23"/>
    </row>
    <row r="21" spans="1:12" ht="30" x14ac:dyDescent="0.25">
      <c r="A21" s="40"/>
      <c r="B21" s="4" t="s">
        <v>31</v>
      </c>
      <c r="C21" s="4">
        <v>97113</v>
      </c>
      <c r="D21" s="43" t="s">
        <v>54</v>
      </c>
      <c r="E21" s="47" t="s">
        <v>29</v>
      </c>
      <c r="F21" s="50">
        <v>1</v>
      </c>
      <c r="G21" s="73">
        <v>2.97</v>
      </c>
      <c r="H21" s="38">
        <f t="shared" si="1"/>
        <v>2.97</v>
      </c>
      <c r="I21" s="23"/>
      <c r="J21" s="23"/>
      <c r="K21" s="23"/>
      <c r="L21" s="54"/>
    </row>
    <row r="22" spans="1:12" ht="30" x14ac:dyDescent="0.25">
      <c r="A22" s="40"/>
      <c r="B22" s="4" t="s">
        <v>31</v>
      </c>
      <c r="C22" s="4">
        <v>96622</v>
      </c>
      <c r="D22" s="43" t="s">
        <v>57</v>
      </c>
      <c r="E22" s="47" t="s">
        <v>10</v>
      </c>
      <c r="F22" s="50">
        <v>0.05</v>
      </c>
      <c r="G22" s="73">
        <v>200.84</v>
      </c>
      <c r="H22" s="38">
        <f t="shared" si="1"/>
        <v>10.039999999999999</v>
      </c>
      <c r="I22" s="23"/>
      <c r="J22" s="23"/>
      <c r="K22" s="23"/>
      <c r="L22" s="55"/>
    </row>
    <row r="23" spans="1:12" ht="30" x14ac:dyDescent="0.25">
      <c r="A23" s="40"/>
      <c r="B23" s="4" t="s">
        <v>63</v>
      </c>
      <c r="C23" s="4" t="s">
        <v>62</v>
      </c>
      <c r="D23" s="43" t="s">
        <v>64</v>
      </c>
      <c r="E23" s="47" t="s">
        <v>65</v>
      </c>
      <c r="F23" s="58">
        <v>2.3999999999999998E-3</v>
      </c>
      <c r="G23" s="73">
        <v>1251.8</v>
      </c>
      <c r="H23" s="38">
        <f t="shared" si="1"/>
        <v>3</v>
      </c>
      <c r="I23" s="23"/>
      <c r="J23" s="51"/>
      <c r="K23" s="23"/>
      <c r="L23" s="42"/>
    </row>
    <row r="24" spans="1:12" ht="45" x14ac:dyDescent="0.25">
      <c r="A24" s="37"/>
      <c r="B24" s="4" t="s">
        <v>35</v>
      </c>
      <c r="C24" s="4">
        <v>34492</v>
      </c>
      <c r="D24" s="44" t="s">
        <v>68</v>
      </c>
      <c r="E24" s="33" t="s">
        <v>10</v>
      </c>
      <c r="F24" s="59">
        <f>1.2315/12.5</f>
        <v>9.8519999999999996E-2</v>
      </c>
      <c r="G24" s="73">
        <v>440</v>
      </c>
      <c r="H24" s="38">
        <f t="shared" si="1"/>
        <v>43.35</v>
      </c>
      <c r="I24" s="23"/>
      <c r="J24" s="23"/>
      <c r="K24" s="23"/>
      <c r="L24" s="23"/>
    </row>
    <row r="25" spans="1:12" ht="15.75" x14ac:dyDescent="0.25">
      <c r="A25" s="114" t="s">
        <v>36</v>
      </c>
      <c r="B25" s="115"/>
      <c r="C25" s="115"/>
      <c r="D25" s="115"/>
      <c r="E25" s="115"/>
      <c r="F25" s="115"/>
      <c r="G25" s="116"/>
      <c r="H25" s="45">
        <f>SUM(H17:H24)</f>
        <v>61.260000000000005</v>
      </c>
      <c r="I25" s="23"/>
      <c r="J25" s="23"/>
      <c r="K25" s="23"/>
      <c r="L25" s="23"/>
    </row>
    <row r="26" spans="1:12" x14ac:dyDescent="0.25">
      <c r="A26" s="117"/>
      <c r="B26" s="118"/>
      <c r="C26" s="118"/>
      <c r="D26" s="118"/>
      <c r="E26" s="118"/>
      <c r="F26" s="118"/>
      <c r="G26" s="118"/>
      <c r="H26" s="119"/>
      <c r="I26" s="23"/>
      <c r="J26" s="23"/>
      <c r="K26" s="23"/>
      <c r="L26" s="23"/>
    </row>
    <row r="27" spans="1:12" x14ac:dyDescent="0.25">
      <c r="A27" s="120" t="s">
        <v>37</v>
      </c>
      <c r="B27" s="121"/>
      <c r="C27" s="121"/>
      <c r="D27" s="121"/>
      <c r="E27" s="121"/>
      <c r="F27" s="121"/>
      <c r="G27" s="121"/>
      <c r="H27" s="122"/>
      <c r="I27" s="23"/>
      <c r="J27" s="23"/>
      <c r="K27" s="23"/>
      <c r="L27" s="23"/>
    </row>
    <row r="28" spans="1:12" ht="45" x14ac:dyDescent="0.25">
      <c r="A28" s="37"/>
      <c r="B28" s="33" t="s">
        <v>31</v>
      </c>
      <c r="C28" s="33">
        <v>96245</v>
      </c>
      <c r="D28" s="44" t="s">
        <v>51</v>
      </c>
      <c r="E28" s="33" t="s">
        <v>53</v>
      </c>
      <c r="F28" s="47">
        <v>0.03</v>
      </c>
      <c r="G28" s="73">
        <v>140.84</v>
      </c>
      <c r="H28" s="38">
        <f>ROUND(F28*G28,2)</f>
        <v>4.2300000000000004</v>
      </c>
      <c r="I28" s="23"/>
      <c r="J28" s="51"/>
      <c r="K28" s="23"/>
      <c r="L28" s="23"/>
    </row>
    <row r="29" spans="1:12" ht="45" x14ac:dyDescent="0.25">
      <c r="A29" s="37"/>
      <c r="B29" s="47" t="s">
        <v>31</v>
      </c>
      <c r="C29" s="47">
        <v>96246</v>
      </c>
      <c r="D29" s="44" t="s">
        <v>52</v>
      </c>
      <c r="E29" s="47" t="s">
        <v>61</v>
      </c>
      <c r="F29" s="47">
        <v>0.03</v>
      </c>
      <c r="G29" s="73">
        <v>85.11</v>
      </c>
      <c r="H29" s="38">
        <f>ROUND(F29*G29,2)</f>
        <v>2.5499999999999998</v>
      </c>
      <c r="I29" s="51"/>
      <c r="J29" s="51"/>
      <c r="K29" s="23"/>
      <c r="L29" s="23"/>
    </row>
    <row r="30" spans="1:12" ht="15.75" x14ac:dyDescent="0.25">
      <c r="A30" s="114" t="s">
        <v>38</v>
      </c>
      <c r="B30" s="115"/>
      <c r="C30" s="115"/>
      <c r="D30" s="115"/>
      <c r="E30" s="115"/>
      <c r="F30" s="115"/>
      <c r="G30" s="116"/>
      <c r="H30" s="45">
        <f>SUM(H28:H29)</f>
        <v>6.78</v>
      </c>
      <c r="I30" s="23"/>
      <c r="J30" s="23"/>
      <c r="K30" s="23"/>
      <c r="L30" s="23"/>
    </row>
    <row r="31" spans="1:12" ht="16.5" thickBot="1" x14ac:dyDescent="0.3">
      <c r="A31" s="123" t="s">
        <v>39</v>
      </c>
      <c r="B31" s="124"/>
      <c r="C31" s="124"/>
      <c r="D31" s="124"/>
      <c r="E31" s="124"/>
      <c r="F31" s="124"/>
      <c r="G31" s="124"/>
      <c r="H31" s="46">
        <f>H30+H25+H14</f>
        <v>79.63000000000001</v>
      </c>
      <c r="I31" s="23"/>
      <c r="J31" s="51"/>
      <c r="K31" s="23"/>
      <c r="L31" s="23"/>
    </row>
    <row r="36" spans="1:7" ht="36.75" customHeight="1" x14ac:dyDescent="0.25">
      <c r="C36" s="113"/>
      <c r="D36" s="113"/>
      <c r="E36" s="113"/>
      <c r="F36"/>
      <c r="G36"/>
    </row>
    <row r="37" spans="1:7" ht="20.25" x14ac:dyDescent="0.3">
      <c r="A37" s="48"/>
      <c r="B37" s="48"/>
      <c r="C37" s="80" t="s">
        <v>41</v>
      </c>
      <c r="D37" s="80"/>
      <c r="E37" s="80"/>
      <c r="F37"/>
      <c r="G37"/>
    </row>
    <row r="38" spans="1:7" ht="20.25" x14ac:dyDescent="0.3">
      <c r="A38" s="48"/>
      <c r="B38" s="48"/>
      <c r="C38" s="75" t="s">
        <v>42</v>
      </c>
      <c r="D38" s="75"/>
      <c r="E38" s="75"/>
      <c r="F38"/>
      <c r="G38"/>
    </row>
    <row r="39" spans="1:7" ht="20.25" x14ac:dyDescent="0.3">
      <c r="A39" s="48"/>
      <c r="B39" s="48"/>
      <c r="C39" s="75" t="s">
        <v>43</v>
      </c>
      <c r="D39" s="75"/>
      <c r="E39" s="75"/>
      <c r="F39"/>
      <c r="G39"/>
    </row>
    <row r="42" spans="1:7" ht="73.5" customHeight="1" x14ac:dyDescent="0.25">
      <c r="C42" s="113"/>
      <c r="D42" s="113"/>
      <c r="E42" s="113"/>
      <c r="F42"/>
      <c r="G42"/>
    </row>
    <row r="43" spans="1:7" ht="20.25" x14ac:dyDescent="0.3">
      <c r="C43" s="80" t="s">
        <v>56</v>
      </c>
      <c r="D43" s="80"/>
      <c r="E43" s="80"/>
      <c r="F43"/>
      <c r="G43"/>
    </row>
    <row r="44" spans="1:7" ht="20.25" x14ac:dyDescent="0.3">
      <c r="C44" s="75" t="s">
        <v>55</v>
      </c>
      <c r="D44" s="75"/>
      <c r="E44" s="75"/>
      <c r="F44"/>
      <c r="G44"/>
    </row>
    <row r="45" spans="1:7" ht="20.25" x14ac:dyDescent="0.3">
      <c r="C45" s="75" t="s">
        <v>43</v>
      </c>
      <c r="D45" s="75"/>
      <c r="E45" s="75"/>
      <c r="F45"/>
      <c r="G45"/>
    </row>
  </sheetData>
  <mergeCells count="25">
    <mergeCell ref="A16:H16"/>
    <mergeCell ref="A2:B3"/>
    <mergeCell ref="C2:H2"/>
    <mergeCell ref="C3:H3"/>
    <mergeCell ref="A4:H4"/>
    <mergeCell ref="A5:E5"/>
    <mergeCell ref="F5:H5"/>
    <mergeCell ref="A7:H7"/>
    <mergeCell ref="A10:H10"/>
    <mergeCell ref="A14:G14"/>
    <mergeCell ref="A15:H15"/>
    <mergeCell ref="A6:C6"/>
    <mergeCell ref="A25:G25"/>
    <mergeCell ref="A26:H26"/>
    <mergeCell ref="A27:H27"/>
    <mergeCell ref="A30:G30"/>
    <mergeCell ref="A31:G31"/>
    <mergeCell ref="C43:E43"/>
    <mergeCell ref="C44:E44"/>
    <mergeCell ref="C45:E45"/>
    <mergeCell ref="C38:E38"/>
    <mergeCell ref="C36:E36"/>
    <mergeCell ref="C37:E37"/>
    <mergeCell ref="C39:E39"/>
    <mergeCell ref="C42:E42"/>
  </mergeCells>
  <pageMargins left="0.511811024" right="0.511811024" top="0.78740157499999996" bottom="0.78740157499999996" header="0.31496062000000002" footer="0.31496062000000002"/>
  <pageSetup paperSize="9" scale="3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calçada de concreto</vt:lpstr>
      <vt:lpstr>Composição 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COMAN</dc:creator>
  <cp:lastModifiedBy>usuario</cp:lastModifiedBy>
  <cp:lastPrinted>2025-05-29T17:32:27Z</cp:lastPrinted>
  <dcterms:created xsi:type="dcterms:W3CDTF">2022-02-17T10:45:18Z</dcterms:created>
  <dcterms:modified xsi:type="dcterms:W3CDTF">2025-11-19T11:17:09Z</dcterms:modified>
</cp:coreProperties>
</file>